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2640" windowWidth="20985" windowHeight="5865" tabRatio="793"/>
  </bookViews>
  <sheets>
    <sheet name="1. паспорт " sheetId="13" r:id="rId1"/>
    <sheet name="2. тех характеристики ПС" sheetId="3" r:id="rId2"/>
    <sheet name="3. тех. характеристики ЛЭП " sheetId="4" r:id="rId3"/>
  </sheets>
  <definedNames>
    <definedName name="_xlnm.Print_Area" localSheetId="0">'1. паспорт '!$A$1:$H$37</definedName>
    <definedName name="_xlnm.Print_Area" localSheetId="1">'2. тех характеристики ПС'!$A$1:$P$23</definedName>
    <definedName name="_xlnm.Print_Area" localSheetId="2">'3. тех. характеристики ЛЭП '!$A$1:$W$23</definedName>
  </definedNames>
  <calcPr calcId="145621" refMode="R1C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36" i="13" l="1"/>
  <c r="A14" i="4" l="1"/>
  <c r="A11" i="4"/>
  <c r="A8" i="4"/>
  <c r="A14" i="3"/>
  <c r="A11" i="3"/>
  <c r="A8" i="3"/>
  <c r="A4" i="3"/>
  <c r="E36" i="13"/>
  <c r="C22" i="13"/>
</calcChain>
</file>

<file path=xl/comments1.xml><?xml version="1.0" encoding="utf-8"?>
<comments xmlns="http://schemas.openxmlformats.org/spreadsheetml/2006/main">
  <authors>
    <author>Лавренова Варвара Ивановна</author>
  </authors>
  <commentList>
    <comment ref="F33" authorId="0">
      <text>
        <r>
          <rPr>
            <b/>
            <sz val="9"/>
            <rFont val="Tahoma"/>
            <family val="2"/>
            <charset val="204"/>
          </rPr>
          <t>п. 12 всего из КС-14</t>
        </r>
        <r>
          <rPr>
            <sz val="9"/>
            <rFont val="Tahoma"/>
            <family val="2"/>
            <charset val="204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<sst xmlns="http://schemas.openxmlformats.org/spreadsheetml/2006/main" count="165" uniqueCount="82">
  <si>
    <t>Приложение  № _____</t>
  </si>
  <si>
    <t>к приказу Минэнерго России</t>
  </si>
  <si>
    <t>от 05 мая 2016 года  № 380</t>
  </si>
  <si>
    <r>
      <rPr>
        <b/>
        <sz val="12"/>
        <rFont val="Times New Roman"/>
        <family val="1"/>
        <charset val="204"/>
      </rPr>
      <t xml:space="preserve">Год раскрытия информации: </t>
    </r>
    <r>
      <rPr>
        <b/>
        <u/>
        <sz val="12"/>
        <rFont val="Times New Roman"/>
        <family val="1"/>
        <charset val="204"/>
      </rPr>
      <t>2025</t>
    </r>
    <r>
      <rPr>
        <b/>
        <sz val="12"/>
        <rFont val="Times New Roman"/>
        <family val="1"/>
        <charset val="204"/>
      </rPr>
      <t xml:space="preserve"> год</t>
    </r>
  </si>
  <si>
    <t xml:space="preserve">Паспорт инвестиционного проекта </t>
  </si>
  <si>
    <t>(фирменное наименование субъекта электроэнергетики)</t>
  </si>
  <si>
    <t>(идентификатор инвестиционного проекта)</t>
  </si>
  <si>
    <t>(наименование инвестиционного проекта)</t>
  </si>
  <si>
    <t>Раздел 1. Общая информация об инвестиционном проекте</t>
  </si>
  <si>
    <t>№ пп</t>
  </si>
  <si>
    <t>Наименование</t>
  </si>
  <si>
    <t>Содержание</t>
  </si>
  <si>
    <t>Наименование обособленного подразделения субъекта электроэнергетики, реализующего инвестиционный проект (если применимо)</t>
  </si>
  <si>
    <t>Группа инвестиционных проектов инвестиционной программы</t>
  </si>
  <si>
    <t>Установка измерительного комплекса (технологическое присоединение)</t>
  </si>
  <si>
    <t>Цель реализации инвестиционного проекта.</t>
  </si>
  <si>
    <t xml:space="preserve">Исключение возможности хищения электроэнергии со стороны  потребителей  юридических и физических лиц, имеющих  исполнение требований п. 144 «Основных положений функционирования розничных рынков электрической энергии», утвержденных Постановлением Правительства РФ №442 от 04.05.2012 г., на границах балансовой принадлежности объектов электроэнергетики (энергопринимающих устройств) смежных объектов розничного рынка — потребителей, производителей электрической энергии (мощности)на розничных рынках. </t>
  </si>
  <si>
    <t>Задачи реализации инвестиционного проекта.</t>
  </si>
  <si>
    <t xml:space="preserve">Снижение  существующих  сверхнормативных потерь, исключение возможности хищения электроэнергии со стороны существующего   потребителя,  повышение точности учета. </t>
  </si>
  <si>
    <t>Этапы</t>
  </si>
  <si>
    <t>Реализация инвестиционного проекта будет осуществлена в 1 этап.</t>
  </si>
  <si>
    <t>Срок реализации проекта</t>
  </si>
  <si>
    <t>Конкретные результаты реализации инвестиционного проекта</t>
  </si>
  <si>
    <t>Показатели инвестиционного проекта</t>
  </si>
  <si>
    <t>Информация о ходе реализации инвестиционного проекта (в отношении реализуемых инвестиционных проектов), в том числе о закупках товаров, работ, услуг, выполняемых (выполненных) для целей реализации инвестиционного проекта</t>
  </si>
  <si>
    <t>Объект выполнен хозяйственным способом</t>
  </si>
  <si>
    <t>информация о планируемом (целевом) изменении предельно допустимых значений технологических параметров функционирования Единой энергетической системы России</t>
  </si>
  <si>
    <t>Реализация проекта не вносит изменений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(в том числе уровня напряжения и пропускной способности электрической сети), обусловленном параметрами работы объектов электроэнергетики, в результате реализации мероприятий, предусмотренных инвестиционным проектом по строительству (реконструкции, модернизации, техническому перевооружению и (или) демонтажу) объектов электроэнергетики.</t>
  </si>
  <si>
    <t>9</t>
  </si>
  <si>
    <t>графики реализации инвестиционных проектов по строительству (реконструкции, модернизации, техническому перевооружению и (или) демонтажу) объектов электроэнергетики</t>
  </si>
  <si>
    <t>№ п/п</t>
  </si>
  <si>
    <t>Наименование мероприятий</t>
  </si>
  <si>
    <t>Сроки выполнения контрольных этапов</t>
  </si>
  <si>
    <t>Объемы выполнения контрольных этапов %</t>
  </si>
  <si>
    <t>Объемы финансирова¬ния, млн руб. с учетом НДС</t>
  </si>
  <si>
    <t>Объемы освоения и ввода основных средств млн руб. без НДС</t>
  </si>
  <si>
    <t>Вывод 
из эксплуатации</t>
  </si>
  <si>
    <t>Ввод 
в эксплуатацию</t>
  </si>
  <si>
    <t>1</t>
  </si>
  <si>
    <t>Проведение открытых регламентированных закупочных процедур оборудования и материалов</t>
  </si>
  <si>
    <t>нд</t>
  </si>
  <si>
    <t>2</t>
  </si>
  <si>
    <t>Выполнение строительных работ, реконструкции, монтажа оборудования</t>
  </si>
  <si>
    <t>-</t>
  </si>
  <si>
    <t>1 шт.</t>
  </si>
  <si>
    <t>Итого стоимость реализации проекта</t>
  </si>
  <si>
    <t>от «__» _____ 201_ г. №___</t>
  </si>
  <si>
    <t>Паспорт инвестиционного проекта</t>
  </si>
  <si>
    <t>Раздел 2. Конкретные результаты реализации инвестиционного проекта</t>
  </si>
  <si>
    <t>Диспетчерское наименование трансфорорматорной или иной подстанции</t>
  </si>
  <si>
    <t>Вид оборудования</t>
  </si>
  <si>
    <t>Тип оборудования</t>
  </si>
  <si>
    <t>Диспетчерское наименование оборудования</t>
  </si>
  <si>
    <t>Год выпуска</t>
  </si>
  <si>
    <t>Год ввода в эксплуатацию</t>
  </si>
  <si>
    <t>Номинальное напряжение (высшее), кВ</t>
  </si>
  <si>
    <t>Номинальная мощность, МВ•А, Мвар</t>
  </si>
  <si>
    <t>Год в котором был завершен последний капитальный ремонт</t>
  </si>
  <si>
    <t>До</t>
  </si>
  <si>
    <t>После</t>
  </si>
  <si>
    <t>от «__» _____ 20_ г. №___</t>
  </si>
  <si>
    <t>Год раскрытия информации: 2025 год</t>
  </si>
  <si>
    <t>Раздел 3. Конкретные результаты реализации инвестиционного проекта</t>
  </si>
  <si>
    <t>Диспетчерское наименование ЛЭП</t>
  </si>
  <si>
    <t xml:space="preserve">Наименование  ЛЭП (строительство, реконструкция, модернизация, техническое перевооружение) </t>
  </si>
  <si>
    <t>Напряжение, кВ</t>
  </si>
  <si>
    <t>Год ввода в эксплуатацию участка линии электропередачи</t>
  </si>
  <si>
    <t>Цепность ЛЭП</t>
  </si>
  <si>
    <t>Сечение провода на ЛЭП</t>
  </si>
  <si>
    <t>Тип линии</t>
  </si>
  <si>
    <t>Протяженность по трассе, км</t>
  </si>
  <si>
    <t>Год реконструкции (модернизации)</t>
  </si>
  <si>
    <t>Год последнего капитального ремонта  участка линии электропередачи</t>
  </si>
  <si>
    <t>Количество капитальных ремонтов участка линии электропередачи  с начала
эксплуатации</t>
  </si>
  <si>
    <t>Тип опор (преобладающий вид)
прокладки КЛ)</t>
  </si>
  <si>
    <t>проектное</t>
  </si>
  <si>
    <t>рабочее</t>
  </si>
  <si>
    <t>Филиал АО «Ставэлектросеть» г. Михайловск</t>
  </si>
  <si>
    <t>Начало 4-й квартал 2025 г. 
Окончание 4-й квартал 2025 г.</t>
  </si>
  <si>
    <t>4 кв 2025</t>
  </si>
  <si>
    <t>Р_СТ-059130</t>
  </si>
  <si>
    <t>Установка измерительного комплекса г. Михайловск, ул. Владимира Селёдкина, д. 241 по ТУ 1158/2025/МИХ от 17.11.2025 (оп. № 12 ВЛ-0,4 кВ Ф-5 ТП-38/216, заявитель Милахимов Б. Н.)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</si>
</sst>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\ #\ ##0.00&quot;    &quot;;\-#\ ##0.00&quot;    &quot;;&quot; -&quot;#&quot;    &quot;;@\ "/>
    <numFmt numFmtId="165" formatCode="_-* #\ ##0.00\ _₽_-;\-* #\ ##0.00\ _₽_-;_-* &quot;-&quot;??\ _₽_-;_-@_-"/>
    <numFmt numFmtId="166" formatCode="0.000"/>
    <numFmt numFmtId="167" formatCode="0.00000000"/>
  </numFmts>
  <fonts count="24" x14ac:knownFonts="1">
    <font>
      <sz val="11"/>
      <color theme="1"/>
      <name val="Calibri"/>
      <charset val="204"/>
      <scheme val="minor"/>
    </font>
    <font>
      <sz val="12"/>
      <name val="Times New Roman"/>
      <family val="1"/>
      <charset val="204"/>
    </font>
    <font>
      <b/>
      <u/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2"/>
      <name val="Times New Roman"/>
      <family val="1"/>
      <charset val="204"/>
    </font>
    <font>
      <sz val="12"/>
      <color indexed="8"/>
      <name val="Arial"/>
      <family val="2"/>
      <charset val="204"/>
    </font>
    <font>
      <sz val="9"/>
      <color indexed="8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2"/>
      <name val="Arial"/>
      <family val="2"/>
      <charset val="204"/>
    </font>
    <font>
      <sz val="14"/>
      <name val="Times New Roman"/>
      <family val="1"/>
      <charset val="204"/>
    </font>
    <font>
      <b/>
      <sz val="12"/>
      <color indexed="8"/>
      <name val="Arial"/>
      <family val="2"/>
      <charset val="204"/>
    </font>
    <font>
      <b/>
      <sz val="12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u/>
      <sz val="14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u/>
      <sz val="9"/>
      <color indexed="8"/>
      <name val="Times New Roman"/>
      <family val="1"/>
      <charset val="204"/>
    </font>
    <font>
      <sz val="10"/>
      <name val="Arial"/>
      <family val="2"/>
      <charset val="204"/>
    </font>
    <font>
      <sz val="11"/>
      <color rgb="FF000000"/>
      <name val="SimSun"/>
    </font>
    <font>
      <b/>
      <u/>
      <sz val="12"/>
      <name val="Times New Roman"/>
      <family val="1"/>
      <charset val="204"/>
    </font>
    <font>
      <b/>
      <sz val="9"/>
      <name val="Tahoma"/>
      <family val="2"/>
      <charset val="204"/>
    </font>
    <font>
      <sz val="9"/>
      <name val="Tahoma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indexed="13"/>
        <bgColor indexed="34"/>
      </patternFill>
    </fill>
    <fill>
      <patternFill patternType="solid">
        <fgColor indexed="9"/>
        <bgColor indexed="26"/>
      </patternFill>
    </fill>
    <fill>
      <patternFill patternType="solid">
        <fgColor theme="0" tint="-0.14999847407452621"/>
        <bgColor indexed="64"/>
      </patternFill>
    </fill>
  </fills>
  <borders count="17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7">
    <xf numFmtId="0" fontId="0" fillId="0" borderId="0"/>
    <xf numFmtId="164" fontId="19" fillId="0" borderId="0"/>
    <xf numFmtId="0" fontId="5" fillId="0" borderId="0"/>
    <xf numFmtId="0" fontId="5" fillId="0" borderId="0"/>
    <xf numFmtId="0" fontId="20" fillId="0" borderId="0"/>
    <xf numFmtId="0" fontId="8" fillId="0" borderId="0"/>
    <xf numFmtId="165" fontId="19" fillId="0" borderId="0" applyFill="0" applyBorder="0" applyAlignment="0" applyProtection="0"/>
  </cellStyleXfs>
  <cellXfs count="76">
    <xf numFmtId="0" fontId="0" fillId="0" borderId="0" xfId="0"/>
    <xf numFmtId="0" fontId="1" fillId="0" borderId="0" xfId="0" applyFont="1" applyAlignment="1">
      <alignment horizontal="left"/>
    </xf>
    <xf numFmtId="0" fontId="2" fillId="0" borderId="0" xfId="0" applyFont="1" applyAlignment="1">
      <alignment horizontal="center"/>
    </xf>
    <xf numFmtId="0" fontId="0" fillId="0" borderId="0" xfId="0" applyAlignment="1">
      <alignment horizontal="left"/>
    </xf>
    <xf numFmtId="0" fontId="3" fillId="0" borderId="0" xfId="0" applyFont="1" applyAlignment="1">
      <alignment horizontal="center"/>
    </xf>
    <xf numFmtId="0" fontId="1" fillId="0" borderId="2" xfId="0" applyFont="1" applyBorder="1" applyAlignment="1">
      <alignment horizontal="center" vertical="center" wrapText="1"/>
    </xf>
    <xf numFmtId="1" fontId="1" fillId="0" borderId="2" xfId="0" applyNumberFormat="1" applyFont="1" applyBorder="1" applyAlignment="1">
      <alignment horizontal="center" vertical="center" wrapText="1"/>
    </xf>
    <xf numFmtId="0" fontId="0" fillId="0" borderId="7" xfId="0" applyBorder="1" applyAlignment="1">
      <alignment horizontal="center" vertical="center"/>
    </xf>
    <xf numFmtId="0" fontId="0" fillId="0" borderId="7" xfId="0" applyBorder="1" applyAlignment="1">
      <alignment horizontal="center" vertical="center" wrapText="1"/>
    </xf>
    <xf numFmtId="0" fontId="5" fillId="0" borderId="8" xfId="0" applyFont="1" applyBorder="1" applyAlignment="1">
      <alignment horizontal="left" vertical="center" wrapText="1"/>
    </xf>
    <xf numFmtId="166" fontId="5" fillId="0" borderId="8" xfId="0" applyNumberFormat="1" applyFont="1" applyBorder="1" applyAlignment="1">
      <alignment horizontal="center" vertical="center"/>
    </xf>
    <xf numFmtId="0" fontId="6" fillId="0" borderId="0" xfId="5" applyFont="1"/>
    <xf numFmtId="0" fontId="7" fillId="0" borderId="0" xfId="5" applyFont="1"/>
    <xf numFmtId="0" fontId="7" fillId="2" borderId="0" xfId="5" applyFont="1" applyFill="1"/>
    <xf numFmtId="0" fontId="8" fillId="0" borderId="0" xfId="5"/>
    <xf numFmtId="0" fontId="9" fillId="0" borderId="0" xfId="5" applyFont="1"/>
    <xf numFmtId="0" fontId="11" fillId="0" borderId="0" xfId="5" applyFont="1" applyAlignment="1">
      <alignment horizontal="left" vertical="center"/>
    </xf>
    <xf numFmtId="0" fontId="6" fillId="3" borderId="0" xfId="5" applyFont="1" applyFill="1"/>
    <xf numFmtId="0" fontId="10" fillId="3" borderId="0" xfId="3" applyFont="1" applyFill="1" applyAlignment="1">
      <alignment horizontal="right"/>
    </xf>
    <xf numFmtId="0" fontId="13" fillId="0" borderId="0" xfId="5" applyFont="1" applyAlignment="1">
      <alignment horizontal="center" vertical="center"/>
    </xf>
    <xf numFmtId="0" fontId="13" fillId="3" borderId="0" xfId="5" applyFont="1" applyFill="1" applyAlignment="1">
      <alignment horizontal="center" vertical="center"/>
    </xf>
    <xf numFmtId="0" fontId="16" fillId="0" borderId="0" xfId="5" applyFont="1" applyAlignment="1">
      <alignment horizontal="center" vertical="center"/>
    </xf>
    <xf numFmtId="0" fontId="16" fillId="3" borderId="0" xfId="5" applyFont="1" applyFill="1" applyAlignment="1">
      <alignment horizontal="center" vertical="center"/>
    </xf>
    <xf numFmtId="0" fontId="15" fillId="0" borderId="0" xfId="5" applyFont="1" applyAlignment="1">
      <alignment vertical="center"/>
    </xf>
    <xf numFmtId="0" fontId="15" fillId="3" borderId="0" xfId="5" applyFont="1" applyFill="1" applyAlignment="1">
      <alignment vertical="center"/>
    </xf>
    <xf numFmtId="0" fontId="15" fillId="0" borderId="7" xfId="5" applyFont="1" applyBorder="1" applyAlignment="1">
      <alignment vertical="center" wrapText="1"/>
    </xf>
    <xf numFmtId="0" fontId="15" fillId="0" borderId="7" xfId="5" applyFont="1" applyBorder="1" applyAlignment="1">
      <alignment horizontal="center" vertical="center" wrapText="1"/>
    </xf>
    <xf numFmtId="0" fontId="15" fillId="0" borderId="7" xfId="5" applyFont="1" applyBorder="1" applyAlignment="1">
      <alignment horizontal="left" vertical="center" wrapText="1"/>
    </xf>
    <xf numFmtId="0" fontId="15" fillId="0" borderId="7" xfId="5" applyFont="1" applyBorder="1" applyAlignment="1">
      <alignment horizontal="left" vertical="center"/>
    </xf>
    <xf numFmtId="49" fontId="15" fillId="0" borderId="13" xfId="5" applyNumberFormat="1" applyFont="1" applyBorder="1" applyAlignment="1">
      <alignment horizontal="center" vertical="center"/>
    </xf>
    <xf numFmtId="49" fontId="15" fillId="0" borderId="7" xfId="5" applyNumberFormat="1" applyFont="1" applyBorder="1" applyAlignment="1">
      <alignment horizontal="center" vertical="center" wrapText="1"/>
    </xf>
    <xf numFmtId="49" fontId="15" fillId="0" borderId="7" xfId="5" applyNumberFormat="1" applyFont="1" applyBorder="1" applyAlignment="1">
      <alignment horizontal="center" vertical="center"/>
    </xf>
    <xf numFmtId="0" fontId="15" fillId="0" borderId="7" xfId="5" applyFont="1" applyBorder="1" applyAlignment="1">
      <alignment horizontal="center" vertical="center"/>
    </xf>
    <xf numFmtId="2" fontId="17" fillId="0" borderId="7" xfId="5" applyNumberFormat="1" applyFont="1" applyBorder="1" applyAlignment="1">
      <alignment horizontal="center" vertical="center"/>
    </xf>
    <xf numFmtId="0" fontId="17" fillId="0" borderId="7" xfId="5" applyFont="1" applyBorder="1" applyAlignment="1">
      <alignment horizontal="center" vertical="center"/>
    </xf>
    <xf numFmtId="0" fontId="12" fillId="3" borderId="0" xfId="5" applyFont="1" applyFill="1"/>
    <xf numFmtId="0" fontId="13" fillId="3" borderId="0" xfId="5" applyFont="1" applyFill="1" applyAlignment="1">
      <alignment vertical="center"/>
    </xf>
    <xf numFmtId="0" fontId="13" fillId="0" borderId="0" xfId="5" applyFont="1" applyAlignment="1">
      <alignment vertical="center"/>
    </xf>
    <xf numFmtId="0" fontId="18" fillId="3" borderId="0" xfId="5" applyFont="1" applyFill="1" applyAlignment="1">
      <alignment vertical="center"/>
    </xf>
    <xf numFmtId="0" fontId="14" fillId="3" borderId="0" xfId="5" applyFont="1" applyFill="1" applyAlignment="1">
      <alignment vertical="center"/>
    </xf>
    <xf numFmtId="0" fontId="7" fillId="3" borderId="0" xfId="5" applyFont="1" applyFill="1"/>
    <xf numFmtId="0" fontId="15" fillId="4" borderId="7" xfId="5" applyFont="1" applyFill="1" applyBorder="1" applyAlignment="1">
      <alignment horizontal="center" vertical="center" wrapText="1"/>
    </xf>
    <xf numFmtId="167" fontId="5" fillId="4" borderId="7" xfId="2" applyNumberFormat="1" applyFill="1" applyBorder="1" applyAlignment="1">
      <alignment horizontal="center" vertical="center"/>
    </xf>
    <xf numFmtId="0" fontId="15" fillId="0" borderId="16" xfId="5" applyFont="1" applyBorder="1" applyAlignment="1">
      <alignment horizontal="center" vertical="center"/>
    </xf>
    <xf numFmtId="0" fontId="15" fillId="0" borderId="9" xfId="5" applyFont="1" applyBorder="1" applyAlignment="1">
      <alignment horizontal="left" vertical="center" wrapText="1"/>
    </xf>
    <xf numFmtId="0" fontId="15" fillId="0" borderId="10" xfId="5" applyFont="1" applyBorder="1" applyAlignment="1">
      <alignment horizontal="left" vertical="center" wrapText="1"/>
    </xf>
    <xf numFmtId="0" fontId="15" fillId="0" borderId="11" xfId="5" applyFont="1" applyBorder="1" applyAlignment="1">
      <alignment horizontal="left" vertical="center" wrapText="1"/>
    </xf>
    <xf numFmtId="0" fontId="15" fillId="4" borderId="12" xfId="5" applyFont="1" applyFill="1" applyBorder="1" applyAlignment="1">
      <alignment horizontal="left" vertical="center" wrapText="1"/>
    </xf>
    <xf numFmtId="0" fontId="15" fillId="4" borderId="0" xfId="5" applyFont="1" applyFill="1" applyAlignment="1">
      <alignment horizontal="left" vertical="center" wrapText="1"/>
    </xf>
    <xf numFmtId="0" fontId="15" fillId="0" borderId="7" xfId="5" applyFont="1" applyBorder="1" applyAlignment="1">
      <alignment horizontal="left" vertical="center" wrapText="1"/>
    </xf>
    <xf numFmtId="0" fontId="15" fillId="0" borderId="14" xfId="5" applyFont="1" applyBorder="1" applyAlignment="1">
      <alignment horizontal="center" vertical="center" wrapText="1"/>
    </xf>
    <xf numFmtId="0" fontId="15" fillId="0" borderId="15" xfId="5" applyFont="1" applyBorder="1" applyAlignment="1">
      <alignment horizontal="center" vertical="center" wrapText="1"/>
    </xf>
    <xf numFmtId="0" fontId="15" fillId="4" borderId="9" xfId="5" applyFont="1" applyFill="1" applyBorder="1" applyAlignment="1">
      <alignment horizontal="left" vertical="center" wrapText="1"/>
    </xf>
    <xf numFmtId="0" fontId="15" fillId="4" borderId="10" xfId="5" applyFont="1" applyFill="1" applyBorder="1" applyAlignment="1">
      <alignment horizontal="left" vertical="center" wrapText="1"/>
    </xf>
    <xf numFmtId="0" fontId="15" fillId="4" borderId="11" xfId="5" applyFont="1" applyFill="1" applyBorder="1" applyAlignment="1">
      <alignment horizontal="left" vertical="center" wrapText="1"/>
    </xf>
    <xf numFmtId="0" fontId="15" fillId="0" borderId="0" xfId="5" applyFont="1" applyAlignment="1">
      <alignment horizontal="center" vertical="center"/>
    </xf>
    <xf numFmtId="0" fontId="14" fillId="0" borderId="0" xfId="5" applyFont="1" applyAlignment="1">
      <alignment horizontal="center" vertical="center" wrapText="1"/>
    </xf>
    <xf numFmtId="0" fontId="15" fillId="0" borderId="7" xfId="5" applyFont="1" applyBorder="1" applyAlignment="1">
      <alignment horizontal="center" vertical="center" wrapText="1"/>
    </xf>
    <xf numFmtId="0" fontId="14" fillId="4" borderId="0" xfId="5" applyFont="1" applyFill="1" applyAlignment="1">
      <alignment horizontal="center" vertical="center"/>
    </xf>
    <xf numFmtId="0" fontId="13" fillId="4" borderId="0" xfId="5" applyFont="1" applyFill="1" applyAlignment="1">
      <alignment horizontal="center" vertical="center"/>
    </xf>
    <xf numFmtId="0" fontId="14" fillId="4" borderId="0" xfId="5" applyFont="1" applyFill="1" applyAlignment="1">
      <alignment horizontal="center" vertical="center" wrapText="1"/>
    </xf>
    <xf numFmtId="0" fontId="10" fillId="0" borderId="0" xfId="3" applyFont="1" applyAlignment="1">
      <alignment horizontal="right" vertical="center"/>
    </xf>
    <xf numFmtId="0" fontId="10" fillId="0" borderId="0" xfId="3" applyFont="1" applyAlignment="1">
      <alignment horizontal="right"/>
    </xf>
    <xf numFmtId="0" fontId="12" fillId="0" borderId="0" xfId="5" applyFont="1" applyAlignment="1">
      <alignment horizontal="center" vertical="center"/>
    </xf>
    <xf numFmtId="0" fontId="13" fillId="0" borderId="0" xfId="5" applyFont="1" applyAlignment="1">
      <alignment horizontal="center" vertical="center"/>
    </xf>
    <xf numFmtId="0" fontId="1" fillId="0" borderId="0" xfId="0" applyFont="1" applyAlignment="1">
      <alignment horizontal="center"/>
    </xf>
    <xf numFmtId="0" fontId="3" fillId="0" borderId="0" xfId="0" applyFont="1" applyAlignment="1">
      <alignment horizontal="center" wrapText="1"/>
    </xf>
    <xf numFmtId="0" fontId="2" fillId="0" borderId="0" xfId="0" applyFont="1" applyAlignment="1">
      <alignment horizontal="center"/>
    </xf>
    <xf numFmtId="0" fontId="1" fillId="0" borderId="1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3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1" fillId="0" borderId="2" xfId="0" applyFont="1" applyBorder="1" applyAlignment="1">
      <alignment horizontal="center" vertical="center" wrapText="1"/>
    </xf>
  </cellXfs>
  <cellStyles count="7">
    <cellStyle name="Excel Built-in Excel Built-in Excel Built-in Excel Built-in Excel Built-in Excel Built-in Excel Built-in Excel Built-in Excel Built-in Excel Built-in Excel Built-in Excel Built-in Excel Built-in Excel Built-in" xfId="1"/>
    <cellStyle name="Обычный" xfId="0" builtinId="0"/>
    <cellStyle name="Обычный 111" xfId="2"/>
    <cellStyle name="Обычный 3 2" xfId="3"/>
    <cellStyle name="Обычный 5" xfId="4"/>
    <cellStyle name="Обычный 7" xfId="5"/>
    <cellStyle name="Финансовый 2" xfId="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Y37"/>
  <sheetViews>
    <sheetView tabSelected="1" view="pageBreakPreview" topLeftCell="A31" zoomScale="75" zoomScaleNormal="100" zoomScaleSheetLayoutView="75" workbookViewId="0">
      <selection activeCell="A15" sqref="A15:H15"/>
    </sheetView>
  </sheetViews>
  <sheetFormatPr defaultColWidth="9.140625" defaultRowHeight="15" x14ac:dyDescent="0.25"/>
  <cols>
    <col min="1" max="1" width="6.140625" style="14" customWidth="1"/>
    <col min="2" max="2" width="82.140625" style="14" customWidth="1"/>
    <col min="3" max="3" width="15.7109375" style="14" customWidth="1"/>
    <col min="4" max="4" width="13.85546875" style="14" customWidth="1"/>
    <col min="5" max="5" width="14.42578125" style="14" customWidth="1"/>
    <col min="6" max="6" width="19.85546875" style="14" customWidth="1"/>
    <col min="7" max="7" width="14.28515625" style="14" customWidth="1"/>
    <col min="8" max="8" width="14.42578125" style="14" customWidth="1"/>
    <col min="9" max="9" width="16.42578125" style="14" customWidth="1"/>
    <col min="10" max="16384" width="9.140625" style="14"/>
  </cols>
  <sheetData>
    <row r="1" spans="1:25" s="11" customFormat="1" ht="15.75" customHeight="1" x14ac:dyDescent="0.2">
      <c r="A1" s="15"/>
      <c r="C1" s="61" t="s">
        <v>0</v>
      </c>
      <c r="D1" s="61"/>
      <c r="E1" s="61"/>
      <c r="F1" s="61"/>
      <c r="G1" s="61"/>
      <c r="H1" s="61"/>
      <c r="I1" s="17"/>
      <c r="J1" s="17"/>
      <c r="K1" s="17"/>
      <c r="L1" s="17"/>
      <c r="M1" s="17"/>
      <c r="N1" s="17"/>
      <c r="O1" s="17"/>
      <c r="P1" s="17"/>
      <c r="Q1" s="17"/>
      <c r="R1" s="17"/>
      <c r="S1" s="17"/>
      <c r="T1" s="17"/>
      <c r="U1" s="17"/>
      <c r="V1" s="17"/>
      <c r="W1" s="17"/>
      <c r="X1" s="17"/>
      <c r="Y1" s="17"/>
    </row>
    <row r="2" spans="1:25" s="11" customFormat="1" ht="18.75" customHeight="1" x14ac:dyDescent="0.3">
      <c r="A2" s="15"/>
      <c r="C2" s="62" t="s">
        <v>1</v>
      </c>
      <c r="D2" s="62"/>
      <c r="E2" s="62"/>
      <c r="F2" s="62"/>
      <c r="G2" s="62"/>
      <c r="H2" s="62"/>
      <c r="I2" s="17"/>
      <c r="J2" s="17"/>
      <c r="K2" s="17"/>
      <c r="L2" s="17"/>
      <c r="M2" s="17"/>
      <c r="N2" s="17"/>
      <c r="O2" s="17"/>
      <c r="P2" s="17"/>
      <c r="Q2" s="17"/>
      <c r="R2" s="17"/>
      <c r="S2" s="17"/>
      <c r="T2" s="17"/>
      <c r="U2" s="17"/>
      <c r="V2" s="17"/>
      <c r="W2" s="17"/>
      <c r="X2" s="17"/>
      <c r="Y2" s="17"/>
    </row>
    <row r="3" spans="1:25" s="11" customFormat="1" ht="18.75" customHeight="1" x14ac:dyDescent="0.3">
      <c r="A3" s="16"/>
      <c r="C3" s="62" t="s">
        <v>2</v>
      </c>
      <c r="D3" s="62"/>
      <c r="E3" s="62"/>
      <c r="F3" s="62"/>
      <c r="G3" s="62"/>
      <c r="H3" s="62"/>
      <c r="I3" s="17"/>
      <c r="J3" s="17"/>
      <c r="K3" s="17"/>
      <c r="L3" s="17"/>
      <c r="M3" s="17"/>
      <c r="N3" s="17"/>
      <c r="O3" s="17"/>
      <c r="P3" s="17"/>
      <c r="Q3" s="17"/>
      <c r="R3" s="17"/>
      <c r="S3" s="17"/>
      <c r="T3" s="17"/>
      <c r="U3" s="17"/>
      <c r="V3" s="17"/>
      <c r="W3" s="17"/>
      <c r="X3" s="17"/>
      <c r="Y3" s="17"/>
    </row>
    <row r="4" spans="1:25" s="11" customFormat="1" ht="18.75" x14ac:dyDescent="0.3">
      <c r="A4" s="16"/>
      <c r="D4" s="17"/>
      <c r="E4" s="17"/>
      <c r="F4" s="17"/>
      <c r="G4" s="17"/>
      <c r="H4" s="18"/>
      <c r="I4" s="17"/>
      <c r="J4" s="17"/>
      <c r="K4" s="17"/>
      <c r="L4" s="17"/>
      <c r="M4" s="17"/>
      <c r="N4" s="17"/>
      <c r="O4" s="17"/>
      <c r="P4" s="17"/>
      <c r="Q4" s="17"/>
      <c r="R4" s="17"/>
      <c r="S4" s="17"/>
      <c r="T4" s="17"/>
      <c r="U4" s="17"/>
      <c r="V4" s="17"/>
      <c r="W4" s="17"/>
      <c r="X4" s="17"/>
      <c r="Y4" s="17"/>
    </row>
    <row r="5" spans="1:25" s="11" customFormat="1" ht="15.75" x14ac:dyDescent="0.25">
      <c r="A5" s="63" t="s">
        <v>3</v>
      </c>
      <c r="B5" s="63"/>
      <c r="C5" s="63"/>
      <c r="D5" s="63"/>
      <c r="E5" s="63"/>
      <c r="F5" s="63"/>
      <c r="G5" s="63"/>
      <c r="H5" s="63"/>
      <c r="I5" s="35"/>
      <c r="J5" s="35"/>
      <c r="K5" s="17"/>
      <c r="L5" s="17"/>
      <c r="M5" s="17"/>
      <c r="N5" s="17"/>
      <c r="O5" s="17"/>
      <c r="P5" s="17"/>
      <c r="Q5" s="17"/>
      <c r="R5" s="17"/>
      <c r="S5" s="17"/>
      <c r="T5" s="17"/>
      <c r="U5" s="17"/>
      <c r="V5" s="17"/>
      <c r="W5" s="17"/>
      <c r="X5" s="17"/>
      <c r="Y5" s="17"/>
    </row>
    <row r="6" spans="1:25" s="11" customFormat="1" ht="18.75" x14ac:dyDescent="0.3">
      <c r="A6" s="16"/>
      <c r="D6" s="17"/>
      <c r="E6" s="17"/>
      <c r="F6" s="17"/>
      <c r="G6" s="17"/>
      <c r="H6" s="18"/>
      <c r="I6" s="17"/>
      <c r="J6" s="17"/>
      <c r="K6" s="17"/>
      <c r="L6" s="17"/>
      <c r="M6" s="17"/>
      <c r="N6" s="17"/>
      <c r="O6" s="17"/>
      <c r="P6" s="17"/>
      <c r="Q6" s="17"/>
      <c r="R6" s="17"/>
      <c r="S6" s="17"/>
      <c r="T6" s="17"/>
      <c r="U6" s="17"/>
      <c r="V6" s="17"/>
      <c r="W6" s="17"/>
      <c r="X6" s="17"/>
      <c r="Y6" s="17"/>
    </row>
    <row r="7" spans="1:25" s="11" customFormat="1" ht="18.75" x14ac:dyDescent="0.2">
      <c r="A7" s="64" t="s">
        <v>4</v>
      </c>
      <c r="B7" s="64"/>
      <c r="C7" s="64"/>
      <c r="D7" s="64"/>
      <c r="E7" s="64"/>
      <c r="F7" s="64"/>
      <c r="G7" s="64"/>
      <c r="H7" s="64"/>
      <c r="I7" s="36"/>
      <c r="J7" s="36"/>
      <c r="K7" s="36"/>
      <c r="L7" s="36"/>
      <c r="M7" s="36"/>
      <c r="N7" s="36"/>
      <c r="O7" s="36"/>
      <c r="P7" s="36"/>
      <c r="Q7" s="36"/>
      <c r="R7" s="36"/>
      <c r="S7" s="36"/>
      <c r="T7" s="36"/>
      <c r="U7" s="36"/>
      <c r="V7" s="36"/>
      <c r="W7" s="17"/>
      <c r="X7" s="17"/>
      <c r="Y7" s="17"/>
    </row>
    <row r="8" spans="1:25" s="11" customFormat="1" ht="18.75" x14ac:dyDescent="0.2">
      <c r="A8" s="19"/>
      <c r="B8" s="19"/>
      <c r="C8" s="19"/>
      <c r="D8" s="20"/>
      <c r="E8" s="20"/>
      <c r="F8" s="20"/>
      <c r="G8" s="20"/>
      <c r="H8" s="20"/>
      <c r="I8" s="36"/>
      <c r="J8" s="36"/>
      <c r="K8" s="36"/>
      <c r="L8" s="36"/>
      <c r="M8" s="36"/>
      <c r="N8" s="36"/>
      <c r="O8" s="36"/>
      <c r="P8" s="36"/>
      <c r="Q8" s="36"/>
      <c r="R8" s="36"/>
      <c r="S8" s="36"/>
      <c r="T8" s="36"/>
      <c r="U8" s="36"/>
      <c r="V8" s="36"/>
      <c r="W8" s="17"/>
      <c r="X8" s="17"/>
      <c r="Y8" s="17"/>
    </row>
    <row r="9" spans="1:25" s="11" customFormat="1" ht="18.75" x14ac:dyDescent="0.2">
      <c r="A9" s="58" t="s">
        <v>77</v>
      </c>
      <c r="B9" s="58"/>
      <c r="C9" s="58"/>
      <c r="D9" s="58"/>
      <c r="E9" s="58"/>
      <c r="F9" s="58"/>
      <c r="G9" s="58"/>
      <c r="H9" s="58"/>
      <c r="I9" s="36"/>
      <c r="J9" s="36"/>
      <c r="K9" s="36"/>
      <c r="L9" s="36"/>
      <c r="M9" s="36"/>
      <c r="N9" s="36"/>
      <c r="O9" s="36"/>
      <c r="P9" s="36"/>
      <c r="Q9" s="36"/>
      <c r="R9" s="36"/>
      <c r="S9" s="36"/>
      <c r="T9" s="36"/>
      <c r="U9" s="36"/>
      <c r="V9" s="36"/>
      <c r="W9" s="17"/>
      <c r="X9" s="17"/>
      <c r="Y9" s="17"/>
    </row>
    <row r="10" spans="1:25" s="11" customFormat="1" ht="18.75" x14ac:dyDescent="0.2">
      <c r="A10" s="55" t="s">
        <v>5</v>
      </c>
      <c r="B10" s="55"/>
      <c r="C10" s="55"/>
      <c r="D10" s="55"/>
      <c r="E10" s="55"/>
      <c r="F10" s="55"/>
      <c r="G10" s="55"/>
      <c r="H10" s="55"/>
      <c r="I10" s="36"/>
      <c r="J10" s="36"/>
      <c r="K10" s="36"/>
      <c r="L10" s="36"/>
      <c r="M10" s="36"/>
      <c r="N10" s="36"/>
      <c r="O10" s="36"/>
      <c r="P10" s="36"/>
      <c r="Q10" s="36"/>
      <c r="R10" s="36"/>
      <c r="S10" s="36"/>
      <c r="T10" s="36"/>
      <c r="U10" s="36"/>
      <c r="V10" s="36"/>
      <c r="W10" s="17"/>
      <c r="X10" s="17"/>
      <c r="Y10" s="17"/>
    </row>
    <row r="11" spans="1:25" s="11" customFormat="1" ht="18.75" x14ac:dyDescent="0.2">
      <c r="A11" s="19"/>
      <c r="B11" s="19"/>
      <c r="C11" s="19"/>
      <c r="D11" s="20"/>
      <c r="E11" s="20"/>
      <c r="F11" s="20"/>
      <c r="G11" s="20"/>
      <c r="H11" s="20"/>
      <c r="I11" s="36"/>
      <c r="J11" s="36"/>
      <c r="K11" s="36"/>
      <c r="L11" s="36"/>
      <c r="M11" s="36"/>
      <c r="N11" s="36"/>
      <c r="O11" s="36"/>
      <c r="P11" s="36"/>
      <c r="Q11" s="36"/>
      <c r="R11" s="36"/>
      <c r="S11" s="36"/>
      <c r="T11" s="36"/>
      <c r="U11" s="36"/>
      <c r="V11" s="36"/>
      <c r="W11" s="17"/>
      <c r="X11" s="17"/>
      <c r="Y11" s="17"/>
    </row>
    <row r="12" spans="1:25" s="11" customFormat="1" ht="18.75" x14ac:dyDescent="0.2">
      <c r="A12" s="59" t="s">
        <v>80</v>
      </c>
      <c r="B12" s="59"/>
      <c r="C12" s="59"/>
      <c r="D12" s="59"/>
      <c r="E12" s="59"/>
      <c r="F12" s="59"/>
      <c r="G12" s="59"/>
      <c r="H12" s="59"/>
      <c r="I12" s="37"/>
      <c r="J12" s="37"/>
      <c r="K12" s="37"/>
      <c r="L12" s="37"/>
      <c r="M12" s="37"/>
      <c r="N12" s="37"/>
      <c r="O12" s="37"/>
      <c r="P12" s="37"/>
      <c r="Q12" s="37"/>
      <c r="R12" s="37"/>
      <c r="S12" s="37"/>
      <c r="T12" s="37"/>
      <c r="U12" s="37"/>
      <c r="V12" s="37"/>
    </row>
    <row r="13" spans="1:25" s="11" customFormat="1" ht="18.75" x14ac:dyDescent="0.2">
      <c r="A13" s="55" t="s">
        <v>6</v>
      </c>
      <c r="B13" s="55"/>
      <c r="C13" s="55"/>
      <c r="D13" s="55"/>
      <c r="E13" s="55"/>
      <c r="F13" s="55"/>
      <c r="G13" s="55"/>
      <c r="H13" s="55"/>
      <c r="I13" s="36"/>
      <c r="J13" s="36"/>
      <c r="K13" s="36"/>
      <c r="L13" s="36"/>
      <c r="M13" s="36"/>
      <c r="N13" s="36"/>
      <c r="O13" s="36"/>
      <c r="P13" s="36"/>
      <c r="Q13" s="36"/>
      <c r="R13" s="36"/>
      <c r="S13" s="36"/>
      <c r="T13" s="36"/>
      <c r="U13" s="36"/>
      <c r="V13" s="36"/>
      <c r="W13" s="17"/>
      <c r="X13" s="17"/>
      <c r="Y13" s="17"/>
    </row>
    <row r="14" spans="1:25" s="11" customFormat="1" ht="18.75" x14ac:dyDescent="0.2">
      <c r="A14" s="21"/>
      <c r="B14" s="21"/>
      <c r="C14" s="21"/>
      <c r="D14" s="22"/>
      <c r="E14" s="22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17"/>
      <c r="X14" s="17"/>
      <c r="Y14" s="17"/>
    </row>
    <row r="15" spans="1:25" s="12" customFormat="1" ht="45.75" customHeight="1" x14ac:dyDescent="0.2">
      <c r="A15" s="60" t="s">
        <v>81</v>
      </c>
      <c r="B15" s="60"/>
      <c r="C15" s="60"/>
      <c r="D15" s="60"/>
      <c r="E15" s="60"/>
      <c r="F15" s="60"/>
      <c r="G15" s="60"/>
      <c r="H15" s="60"/>
      <c r="I15" s="38"/>
      <c r="J15" s="38"/>
      <c r="K15" s="38"/>
      <c r="L15" s="38"/>
      <c r="M15" s="38"/>
      <c r="N15" s="38"/>
      <c r="O15" s="38"/>
      <c r="P15" s="38"/>
      <c r="Q15" s="38"/>
      <c r="R15" s="38"/>
      <c r="S15" s="38"/>
      <c r="T15" s="38"/>
      <c r="U15" s="38"/>
      <c r="V15" s="38"/>
      <c r="W15" s="40"/>
      <c r="X15" s="40"/>
      <c r="Y15" s="40"/>
    </row>
    <row r="16" spans="1:25" s="12" customFormat="1" ht="15.75" x14ac:dyDescent="0.2">
      <c r="A16" s="55" t="s">
        <v>7</v>
      </c>
      <c r="B16" s="55"/>
      <c r="C16" s="55"/>
      <c r="D16" s="55"/>
      <c r="E16" s="55"/>
      <c r="F16" s="55"/>
      <c r="G16" s="55"/>
      <c r="H16" s="55"/>
      <c r="I16" s="24"/>
      <c r="J16" s="24"/>
      <c r="K16" s="24"/>
      <c r="L16" s="24"/>
      <c r="M16" s="24"/>
      <c r="N16" s="24"/>
      <c r="O16" s="24"/>
      <c r="P16" s="24"/>
      <c r="Q16" s="24"/>
      <c r="R16" s="24"/>
      <c r="S16" s="24"/>
      <c r="T16" s="24"/>
      <c r="U16" s="24"/>
      <c r="V16" s="24"/>
      <c r="W16" s="40"/>
      <c r="X16" s="40"/>
      <c r="Y16" s="40"/>
    </row>
    <row r="17" spans="1:25" s="12" customFormat="1" ht="18.75" x14ac:dyDescent="0.2">
      <c r="A17" s="21"/>
      <c r="B17" s="21"/>
      <c r="C17" s="21"/>
      <c r="D17" s="22"/>
      <c r="E17" s="22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40"/>
      <c r="U17" s="40"/>
      <c r="V17" s="40"/>
      <c r="W17" s="40"/>
      <c r="X17" s="40"/>
      <c r="Y17" s="40"/>
    </row>
    <row r="18" spans="1:25" s="12" customFormat="1" ht="18.75" customHeight="1" x14ac:dyDescent="0.2">
      <c r="A18" s="56" t="s">
        <v>8</v>
      </c>
      <c r="B18" s="56"/>
      <c r="C18" s="56"/>
      <c r="D18" s="56"/>
      <c r="E18" s="56"/>
      <c r="F18" s="56"/>
      <c r="G18" s="56"/>
      <c r="H18" s="56"/>
      <c r="I18" s="39"/>
      <c r="J18" s="39"/>
      <c r="K18" s="39"/>
      <c r="L18" s="39"/>
      <c r="M18" s="39"/>
      <c r="N18" s="39"/>
      <c r="O18" s="39"/>
      <c r="P18" s="39"/>
      <c r="Q18" s="39"/>
      <c r="R18" s="39"/>
      <c r="S18" s="39"/>
      <c r="T18" s="39"/>
      <c r="U18" s="39"/>
      <c r="V18" s="39"/>
      <c r="W18" s="40"/>
      <c r="X18" s="40"/>
      <c r="Y18" s="40"/>
    </row>
    <row r="19" spans="1:25" s="12" customFormat="1" ht="18.75" x14ac:dyDescent="0.2">
      <c r="A19" s="23"/>
      <c r="B19" s="23"/>
      <c r="C19" s="23"/>
      <c r="D19" s="24"/>
      <c r="E19" s="24"/>
      <c r="F19" s="24"/>
      <c r="G19" s="24"/>
      <c r="H19" s="24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40"/>
      <c r="U19" s="40"/>
      <c r="V19" s="40"/>
      <c r="W19" s="40"/>
      <c r="X19" s="40"/>
      <c r="Y19" s="40"/>
    </row>
    <row r="20" spans="1:25" s="12" customFormat="1" ht="31.5" x14ac:dyDescent="0.2">
      <c r="A20" s="25" t="s">
        <v>9</v>
      </c>
      <c r="B20" s="26" t="s">
        <v>10</v>
      </c>
      <c r="C20" s="57" t="s">
        <v>11</v>
      </c>
      <c r="D20" s="57"/>
      <c r="E20" s="57"/>
      <c r="F20" s="57"/>
      <c r="G20" s="57"/>
      <c r="H20" s="57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40"/>
      <c r="U20" s="40"/>
      <c r="V20" s="40"/>
      <c r="W20" s="40"/>
      <c r="X20" s="40"/>
      <c r="Y20" s="40"/>
    </row>
    <row r="21" spans="1:25" s="12" customFormat="1" ht="18.75" x14ac:dyDescent="0.2">
      <c r="A21" s="26">
        <v>1</v>
      </c>
      <c r="B21" s="26">
        <v>2</v>
      </c>
      <c r="C21" s="57">
        <v>3</v>
      </c>
      <c r="D21" s="57"/>
      <c r="E21" s="57"/>
      <c r="F21" s="57"/>
      <c r="G21" s="57"/>
      <c r="H21" s="57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40"/>
      <c r="U21" s="40"/>
      <c r="V21" s="40"/>
      <c r="W21" s="40"/>
      <c r="X21" s="40"/>
      <c r="Y21" s="40"/>
    </row>
    <row r="22" spans="1:25" s="12" customFormat="1" ht="31.5" x14ac:dyDescent="0.2">
      <c r="A22" s="26">
        <v>1</v>
      </c>
      <c r="B22" s="27" t="s">
        <v>12</v>
      </c>
      <c r="C22" s="44" t="str">
        <f>A9</f>
        <v>Филиал АО «Ставэлектросеть» г. Михайловск</v>
      </c>
      <c r="D22" s="45"/>
      <c r="E22" s="45"/>
      <c r="F22" s="45"/>
      <c r="G22" s="45"/>
      <c r="H22" s="46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40"/>
      <c r="U22" s="40"/>
      <c r="V22" s="40"/>
      <c r="W22" s="40"/>
      <c r="X22" s="40"/>
      <c r="Y22" s="40"/>
    </row>
    <row r="23" spans="1:25" s="12" customFormat="1" ht="18.75" x14ac:dyDescent="0.2">
      <c r="A23" s="26">
        <v>2</v>
      </c>
      <c r="B23" s="27" t="s">
        <v>13</v>
      </c>
      <c r="C23" s="44" t="s">
        <v>14</v>
      </c>
      <c r="D23" s="45"/>
      <c r="E23" s="45"/>
      <c r="F23" s="45"/>
      <c r="G23" s="45"/>
      <c r="H23" s="46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40"/>
      <c r="U23" s="40"/>
      <c r="V23" s="40"/>
      <c r="W23" s="40"/>
      <c r="X23" s="40"/>
      <c r="Y23" s="40"/>
    </row>
    <row r="24" spans="1:25" s="12" customFormat="1" ht="117" customHeight="1" x14ac:dyDescent="0.2">
      <c r="A24" s="26">
        <v>3</v>
      </c>
      <c r="B24" s="27" t="s">
        <v>15</v>
      </c>
      <c r="C24" s="49" t="s">
        <v>16</v>
      </c>
      <c r="D24" s="49"/>
      <c r="E24" s="49"/>
      <c r="F24" s="49"/>
      <c r="G24" s="49"/>
      <c r="H24" s="49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40"/>
      <c r="U24" s="40"/>
      <c r="V24" s="40"/>
      <c r="W24" s="40"/>
      <c r="X24" s="40"/>
      <c r="Y24" s="40"/>
    </row>
    <row r="25" spans="1:25" s="12" customFormat="1" ht="42.75" customHeight="1" x14ac:dyDescent="0.2">
      <c r="A25" s="26">
        <v>4</v>
      </c>
      <c r="B25" s="27" t="s">
        <v>17</v>
      </c>
      <c r="C25" s="49" t="s">
        <v>18</v>
      </c>
      <c r="D25" s="49"/>
      <c r="E25" s="49"/>
      <c r="F25" s="49"/>
      <c r="G25" s="49"/>
      <c r="H25" s="49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40"/>
      <c r="U25" s="40"/>
      <c r="V25" s="40"/>
      <c r="W25" s="40"/>
      <c r="X25" s="40"/>
      <c r="Y25" s="40"/>
    </row>
    <row r="26" spans="1:25" s="13" customFormat="1" ht="18.75" x14ac:dyDescent="0.2">
      <c r="A26" s="26">
        <v>5</v>
      </c>
      <c r="B26" s="27" t="s">
        <v>19</v>
      </c>
      <c r="C26" s="49" t="s">
        <v>20</v>
      </c>
      <c r="D26" s="49"/>
      <c r="E26" s="49"/>
      <c r="F26" s="49"/>
      <c r="G26" s="49"/>
      <c r="H26" s="49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40"/>
      <c r="T26" s="40"/>
      <c r="U26" s="40"/>
      <c r="V26" s="40"/>
      <c r="W26" s="40"/>
      <c r="X26" s="40"/>
      <c r="Y26" s="40"/>
    </row>
    <row r="27" spans="1:25" s="13" customFormat="1" ht="36" customHeight="1" x14ac:dyDescent="0.2">
      <c r="A27" s="26">
        <v>6</v>
      </c>
      <c r="B27" s="28" t="s">
        <v>21</v>
      </c>
      <c r="C27" s="52" t="s">
        <v>78</v>
      </c>
      <c r="D27" s="53"/>
      <c r="E27" s="53"/>
      <c r="F27" s="53"/>
      <c r="G27" s="53"/>
      <c r="H27" s="54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40"/>
      <c r="T27" s="40"/>
      <c r="U27" s="40"/>
      <c r="V27" s="40"/>
      <c r="W27" s="40"/>
      <c r="X27" s="40"/>
      <c r="Y27" s="40"/>
    </row>
    <row r="28" spans="1:25" s="13" customFormat="1" ht="62.45" customHeight="1" x14ac:dyDescent="0.2">
      <c r="A28" s="26">
        <v>7</v>
      </c>
      <c r="B28" s="27" t="s">
        <v>22</v>
      </c>
      <c r="C28" s="44" t="s">
        <v>16</v>
      </c>
      <c r="D28" s="45"/>
      <c r="E28" s="45"/>
      <c r="F28" s="45"/>
      <c r="G28" s="45"/>
      <c r="H28" s="46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40"/>
      <c r="T28" s="40"/>
      <c r="U28" s="40"/>
      <c r="V28" s="40"/>
      <c r="W28" s="40"/>
      <c r="X28" s="40"/>
      <c r="Y28" s="40"/>
    </row>
    <row r="29" spans="1:25" s="13" customFormat="1" ht="40.9" customHeight="1" x14ac:dyDescent="0.2">
      <c r="A29" s="26">
        <v>8</v>
      </c>
      <c r="B29" s="28" t="s">
        <v>23</v>
      </c>
      <c r="C29" s="44" t="s">
        <v>14</v>
      </c>
      <c r="D29" s="45"/>
      <c r="E29" s="45"/>
      <c r="F29" s="45"/>
      <c r="G29" s="45"/>
      <c r="H29" s="46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40"/>
      <c r="T29" s="40"/>
      <c r="U29" s="40"/>
      <c r="V29" s="40"/>
      <c r="W29" s="40"/>
      <c r="X29" s="40"/>
      <c r="Y29" s="40"/>
    </row>
    <row r="30" spans="1:25" s="13" customFormat="1" ht="63" x14ac:dyDescent="0.2">
      <c r="A30" s="26">
        <v>9</v>
      </c>
      <c r="B30" s="27" t="s">
        <v>24</v>
      </c>
      <c r="C30" s="47" t="s">
        <v>25</v>
      </c>
      <c r="D30" s="48"/>
      <c r="E30" s="48"/>
      <c r="F30" s="48"/>
      <c r="G30" s="48"/>
      <c r="H30" s="48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40"/>
      <c r="T30" s="40"/>
      <c r="U30" s="40"/>
      <c r="V30" s="40"/>
      <c r="W30" s="40"/>
      <c r="X30" s="40"/>
      <c r="Y30" s="40"/>
    </row>
    <row r="31" spans="1:25" s="13" customFormat="1" ht="111" customHeight="1" x14ac:dyDescent="0.2">
      <c r="A31" s="26">
        <v>10</v>
      </c>
      <c r="B31" s="27" t="s">
        <v>26</v>
      </c>
      <c r="C31" s="49" t="s">
        <v>27</v>
      </c>
      <c r="D31" s="49"/>
      <c r="E31" s="49"/>
      <c r="F31" s="49"/>
      <c r="G31" s="49"/>
      <c r="H31" s="49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40"/>
      <c r="T31" s="40"/>
      <c r="U31" s="40"/>
      <c r="V31" s="40"/>
      <c r="W31" s="40"/>
      <c r="X31" s="40"/>
      <c r="Y31" s="40"/>
    </row>
    <row r="32" spans="1:25" s="13" customFormat="1" ht="39" customHeight="1" x14ac:dyDescent="0.2">
      <c r="A32" s="29" t="s">
        <v>28</v>
      </c>
      <c r="B32" s="50" t="s">
        <v>29</v>
      </c>
      <c r="C32" s="51"/>
      <c r="D32" s="51"/>
      <c r="E32" s="51"/>
      <c r="F32" s="51"/>
      <c r="G32" s="51"/>
      <c r="H32" s="51"/>
      <c r="I32" s="22"/>
      <c r="J32" s="22"/>
      <c r="K32" s="22"/>
      <c r="L32" s="22"/>
      <c r="M32" s="22"/>
      <c r="N32" s="22"/>
      <c r="O32" s="22"/>
      <c r="P32" s="22"/>
      <c r="Q32" s="22"/>
      <c r="R32" s="22"/>
      <c r="S32" s="40"/>
      <c r="T32" s="40"/>
      <c r="U32" s="40"/>
      <c r="V32" s="40"/>
      <c r="W32" s="40"/>
      <c r="X32" s="40"/>
      <c r="Y32" s="40"/>
    </row>
    <row r="33" spans="1:8" ht="78.75" x14ac:dyDescent="0.25">
      <c r="A33" s="30" t="s">
        <v>30</v>
      </c>
      <c r="B33" s="26" t="s">
        <v>31</v>
      </c>
      <c r="C33" s="26" t="s">
        <v>32</v>
      </c>
      <c r="D33" s="26" t="s">
        <v>33</v>
      </c>
      <c r="E33" s="26" t="s">
        <v>34</v>
      </c>
      <c r="F33" s="26" t="s">
        <v>35</v>
      </c>
      <c r="G33" s="26" t="s">
        <v>36</v>
      </c>
      <c r="H33" s="26" t="s">
        <v>37</v>
      </c>
    </row>
    <row r="34" spans="1:8" ht="31.5" x14ac:dyDescent="0.25">
      <c r="A34" s="31" t="s">
        <v>38</v>
      </c>
      <c r="B34" s="27" t="s">
        <v>39</v>
      </c>
      <c r="C34" s="32" t="s">
        <v>40</v>
      </c>
      <c r="D34" s="32" t="s">
        <v>40</v>
      </c>
      <c r="E34" s="32" t="s">
        <v>40</v>
      </c>
      <c r="F34" s="32" t="s">
        <v>40</v>
      </c>
      <c r="G34" s="32" t="s">
        <v>40</v>
      </c>
      <c r="H34" s="32" t="s">
        <v>40</v>
      </c>
    </row>
    <row r="35" spans="1:8" ht="15.75" x14ac:dyDescent="0.25">
      <c r="A35" s="31" t="s">
        <v>41</v>
      </c>
      <c r="B35" s="27" t="s">
        <v>42</v>
      </c>
      <c r="C35" s="41" t="s">
        <v>79</v>
      </c>
      <c r="D35" s="32">
        <v>100</v>
      </c>
      <c r="E35" s="32" t="s">
        <v>40</v>
      </c>
      <c r="F35" s="32" t="s">
        <v>40</v>
      </c>
      <c r="G35" s="33" t="s">
        <v>43</v>
      </c>
      <c r="H35" s="34" t="s">
        <v>44</v>
      </c>
    </row>
    <row r="36" spans="1:8" ht="15.75" x14ac:dyDescent="0.25">
      <c r="A36" s="31"/>
      <c r="B36" s="27" t="s">
        <v>45</v>
      </c>
      <c r="C36" s="32" t="s">
        <v>40</v>
      </c>
      <c r="D36" s="32" t="s">
        <v>40</v>
      </c>
      <c r="E36" s="42">
        <f>F36*1.2</f>
        <v>1.0065408E-2</v>
      </c>
      <c r="F36" s="42">
        <f>8387.84/1000000</f>
        <v>8.3878400000000006E-3</v>
      </c>
      <c r="G36" s="32" t="s">
        <v>40</v>
      </c>
      <c r="H36" s="32" t="s">
        <v>40</v>
      </c>
    </row>
    <row r="37" spans="1:8" ht="54.75" customHeight="1" x14ac:dyDescent="0.25">
      <c r="A37" s="43"/>
      <c r="B37" s="43"/>
      <c r="C37" s="43"/>
      <c r="D37" s="43"/>
      <c r="E37" s="43"/>
      <c r="F37" s="43"/>
      <c r="G37" s="43"/>
      <c r="H37" s="43"/>
    </row>
  </sheetData>
  <sheetProtection selectLockedCells="1" selectUnlockedCells="1"/>
  <mergeCells count="26">
    <mergeCell ref="C1:H1"/>
    <mergeCell ref="C2:H2"/>
    <mergeCell ref="C3:H3"/>
    <mergeCell ref="A5:H5"/>
    <mergeCell ref="A7:H7"/>
    <mergeCell ref="A9:H9"/>
    <mergeCell ref="A10:H10"/>
    <mergeCell ref="A12:H12"/>
    <mergeCell ref="A13:H13"/>
    <mergeCell ref="A15:H15"/>
    <mergeCell ref="A16:H16"/>
    <mergeCell ref="A18:H18"/>
    <mergeCell ref="C20:H20"/>
    <mergeCell ref="C21:H21"/>
    <mergeCell ref="C22:H22"/>
    <mergeCell ref="C23:H23"/>
    <mergeCell ref="C24:H24"/>
    <mergeCell ref="C25:H25"/>
    <mergeCell ref="C26:H26"/>
    <mergeCell ref="C27:H27"/>
    <mergeCell ref="A37:H37"/>
    <mergeCell ref="C28:H28"/>
    <mergeCell ref="C29:H29"/>
    <mergeCell ref="C30:H30"/>
    <mergeCell ref="C31:H31"/>
    <mergeCell ref="B32:H32"/>
  </mergeCells>
  <pageMargins left="0.31496062992126" right="0.118110236220472" top="0.74803149606299202" bottom="0.74803149606299202" header="0.511811023622047" footer="0.511811023622047"/>
  <pageSetup paperSize="8" scale="55" firstPageNumber="0" orientation="portrait" useFirstPageNumber="1" horizontalDpi="300" verticalDpi="300" r:id="rId1"/>
  <headerFooter alignWithMargins="0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23"/>
  <sheetViews>
    <sheetView view="pageBreakPreview" zoomScale="60" zoomScaleNormal="100" workbookViewId="0">
      <selection activeCell="G36" sqref="G36"/>
    </sheetView>
  </sheetViews>
  <sheetFormatPr defaultColWidth="9" defaultRowHeight="15" x14ac:dyDescent="0.25"/>
  <cols>
    <col min="1" max="8" width="19.140625" style="3" customWidth="1"/>
    <col min="9" max="9" width="13.42578125" style="3" customWidth="1"/>
    <col min="10" max="10" width="13.5703125" style="3" customWidth="1"/>
    <col min="11" max="11" width="15.5703125" style="3" customWidth="1"/>
    <col min="12" max="12" width="13.28515625" style="3" customWidth="1"/>
    <col min="13" max="13" width="12" style="3" customWidth="1"/>
    <col min="14" max="14" width="12.7109375" style="3" customWidth="1"/>
    <col min="15" max="15" width="11.42578125" style="3" customWidth="1"/>
    <col min="16" max="16" width="18.42578125" style="3" customWidth="1"/>
  </cols>
  <sheetData>
    <row r="1" spans="1:18" s="1" customFormat="1" ht="15.75" x14ac:dyDescent="0.25">
      <c r="O1" s="1" t="s">
        <v>0</v>
      </c>
    </row>
    <row r="2" spans="1:18" s="1" customFormat="1" ht="15.75" x14ac:dyDescent="0.25">
      <c r="O2" s="1" t="s">
        <v>1</v>
      </c>
    </row>
    <row r="3" spans="1:18" s="1" customFormat="1" ht="15.75" x14ac:dyDescent="0.25">
      <c r="O3" s="1" t="s">
        <v>46</v>
      </c>
    </row>
    <row r="4" spans="1:18" s="1" customFormat="1" ht="15.75" x14ac:dyDescent="0.25">
      <c r="A4" s="73" t="str">
        <f>'1. паспорт '!A5:H5</f>
        <v>Год раскрытия информации: 2025 год</v>
      </c>
      <c r="B4" s="73"/>
      <c r="C4" s="73"/>
      <c r="D4" s="73"/>
      <c r="E4" s="73"/>
      <c r="F4" s="73"/>
      <c r="G4" s="73"/>
      <c r="H4" s="73"/>
      <c r="I4" s="73"/>
      <c r="J4" s="73"/>
      <c r="K4" s="73"/>
      <c r="L4" s="73"/>
      <c r="M4" s="73"/>
      <c r="N4" s="73"/>
      <c r="O4" s="73"/>
      <c r="P4" s="73"/>
      <c r="Q4" s="4"/>
      <c r="R4" s="4"/>
    </row>
    <row r="6" spans="1:18" s="1" customFormat="1" ht="18.75" x14ac:dyDescent="0.3">
      <c r="A6" s="74" t="s">
        <v>47</v>
      </c>
      <c r="B6" s="74"/>
      <c r="C6" s="74"/>
      <c r="D6" s="74"/>
      <c r="E6" s="74"/>
      <c r="F6" s="74"/>
      <c r="G6" s="74"/>
      <c r="H6" s="74"/>
      <c r="I6" s="74"/>
      <c r="J6" s="74"/>
      <c r="K6" s="74"/>
      <c r="L6" s="74"/>
      <c r="M6" s="74"/>
      <c r="N6" s="74"/>
      <c r="O6" s="74"/>
      <c r="P6" s="74"/>
    </row>
    <row r="8" spans="1:18" s="1" customFormat="1" ht="15.75" x14ac:dyDescent="0.25">
      <c r="A8" s="73" t="str">
        <f>'1. паспорт '!A9:H9</f>
        <v>Филиал АО «Ставэлектросеть» г. Михайловск</v>
      </c>
      <c r="B8" s="73"/>
      <c r="C8" s="73"/>
      <c r="D8" s="73"/>
      <c r="E8" s="73"/>
      <c r="F8" s="73"/>
      <c r="G8" s="73"/>
      <c r="H8" s="73"/>
      <c r="I8" s="73"/>
      <c r="J8" s="73"/>
      <c r="K8" s="73"/>
      <c r="L8" s="73"/>
      <c r="M8" s="73"/>
      <c r="N8" s="73"/>
      <c r="O8" s="73"/>
      <c r="P8" s="73"/>
    </row>
    <row r="9" spans="1:18" s="1" customFormat="1" ht="15.75" x14ac:dyDescent="0.25">
      <c r="A9" s="65" t="s">
        <v>5</v>
      </c>
      <c r="B9" s="65"/>
      <c r="C9" s="65"/>
      <c r="D9" s="65"/>
      <c r="E9" s="65"/>
      <c r="F9" s="65"/>
      <c r="G9" s="65"/>
      <c r="H9" s="65"/>
      <c r="I9" s="65"/>
      <c r="J9" s="65"/>
      <c r="K9" s="65"/>
      <c r="L9" s="65"/>
      <c r="M9" s="65"/>
      <c r="N9" s="65"/>
      <c r="O9" s="65"/>
      <c r="P9" s="65"/>
    </row>
    <row r="11" spans="1:18" s="1" customFormat="1" ht="15.75" x14ac:dyDescent="0.25">
      <c r="A11" s="73" t="str">
        <f>'1. паспорт '!A12:H12</f>
        <v>Р_СТ-059130</v>
      </c>
      <c r="B11" s="73"/>
      <c r="C11" s="73"/>
      <c r="D11" s="73"/>
      <c r="E11" s="73"/>
      <c r="F11" s="73"/>
      <c r="G11" s="73"/>
      <c r="H11" s="73"/>
      <c r="I11" s="73"/>
      <c r="J11" s="73"/>
      <c r="K11" s="73"/>
      <c r="L11" s="73"/>
      <c r="M11" s="73"/>
      <c r="N11" s="73"/>
      <c r="O11" s="73"/>
      <c r="P11" s="73"/>
    </row>
    <row r="12" spans="1:18" s="1" customFormat="1" ht="15.75" x14ac:dyDescent="0.25">
      <c r="A12" s="65" t="s">
        <v>6</v>
      </c>
      <c r="B12" s="65"/>
      <c r="C12" s="65"/>
      <c r="D12" s="65"/>
      <c r="E12" s="65"/>
      <c r="F12" s="65"/>
      <c r="G12" s="65"/>
      <c r="H12" s="65"/>
      <c r="I12" s="65"/>
      <c r="J12" s="65"/>
      <c r="K12" s="65"/>
      <c r="L12" s="65"/>
      <c r="M12" s="65"/>
      <c r="N12" s="65"/>
      <c r="O12" s="65"/>
      <c r="P12" s="65"/>
    </row>
    <row r="14" spans="1:18" s="1" customFormat="1" ht="15.75" x14ac:dyDescent="0.25">
      <c r="A14" s="66" t="str">
        <f>'1. паспорт '!A15:H15</f>
        <v>Установка измерительного комплекса г. Михайловск, ул. Владимира Селёдкина, д. 241 по ТУ 1158/2025/МИХ от 17.11.2025 (оп. № 12 ВЛ-0,4 кВ Ф-5 ТП-38/216, заявитель Милахимов Б. Н.)</v>
      </c>
      <c r="B14" s="66"/>
      <c r="C14" s="66"/>
      <c r="D14" s="66"/>
      <c r="E14" s="66"/>
      <c r="F14" s="66"/>
      <c r="G14" s="66"/>
      <c r="H14" s="66"/>
      <c r="I14" s="66"/>
      <c r="J14" s="66"/>
      <c r="K14" s="66"/>
      <c r="L14" s="66"/>
      <c r="M14" s="66"/>
      <c r="N14" s="66"/>
      <c r="O14" s="66"/>
      <c r="P14" s="66"/>
    </row>
    <row r="15" spans="1:18" s="1" customFormat="1" ht="15.75" x14ac:dyDescent="0.25">
      <c r="A15" s="65" t="s">
        <v>7</v>
      </c>
      <c r="B15" s="65"/>
      <c r="C15" s="65"/>
      <c r="D15" s="65"/>
      <c r="E15" s="65"/>
      <c r="F15" s="65"/>
      <c r="G15" s="65"/>
      <c r="H15" s="65"/>
      <c r="I15" s="65"/>
      <c r="J15" s="65"/>
      <c r="K15" s="65"/>
      <c r="L15" s="65"/>
      <c r="M15" s="65"/>
      <c r="N15" s="65"/>
      <c r="O15" s="65"/>
      <c r="P15" s="65"/>
    </row>
    <row r="17" spans="1:16" s="2" customFormat="1" ht="18.75" x14ac:dyDescent="0.3">
      <c r="A17" s="67" t="s">
        <v>48</v>
      </c>
      <c r="B17" s="67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</row>
    <row r="18" spans="1:16" s="1" customFormat="1" ht="15.75" x14ac:dyDescent="0.25"/>
    <row r="19" spans="1:16" s="1" customFormat="1" ht="30.75" customHeight="1" x14ac:dyDescent="0.25">
      <c r="A19" s="68" t="s">
        <v>9</v>
      </c>
      <c r="B19" s="68" t="s">
        <v>49</v>
      </c>
      <c r="C19" s="68"/>
      <c r="D19" s="68" t="s">
        <v>50</v>
      </c>
      <c r="E19" s="68" t="s">
        <v>51</v>
      </c>
      <c r="F19" s="68"/>
      <c r="G19" s="68" t="s">
        <v>52</v>
      </c>
      <c r="H19" s="68"/>
      <c r="I19" s="68" t="s">
        <v>53</v>
      </c>
      <c r="J19" s="68"/>
      <c r="K19" s="68" t="s">
        <v>54</v>
      </c>
      <c r="L19" s="68" t="s">
        <v>55</v>
      </c>
      <c r="M19" s="68"/>
      <c r="N19" s="68" t="s">
        <v>56</v>
      </c>
      <c r="O19" s="68"/>
      <c r="P19" s="68" t="s">
        <v>57</v>
      </c>
    </row>
    <row r="20" spans="1:16" s="1" customFormat="1" ht="52.15" customHeight="1" x14ac:dyDescent="0.25">
      <c r="A20" s="69"/>
      <c r="B20" s="71"/>
      <c r="C20" s="72"/>
      <c r="D20" s="69"/>
      <c r="E20" s="71"/>
      <c r="F20" s="72"/>
      <c r="G20" s="71"/>
      <c r="H20" s="72"/>
      <c r="I20" s="71"/>
      <c r="J20" s="72"/>
      <c r="K20" s="70"/>
      <c r="L20" s="71"/>
      <c r="M20" s="72"/>
      <c r="N20" s="71"/>
      <c r="O20" s="72"/>
      <c r="P20" s="70"/>
    </row>
    <row r="21" spans="1:16" s="1" customFormat="1" ht="30.75" customHeight="1" x14ac:dyDescent="0.25">
      <c r="A21" s="70"/>
      <c r="B21" s="5" t="s">
        <v>58</v>
      </c>
      <c r="C21" s="5" t="s">
        <v>59</v>
      </c>
      <c r="D21" s="70"/>
      <c r="E21" s="5" t="s">
        <v>58</v>
      </c>
      <c r="F21" s="5" t="s">
        <v>59</v>
      </c>
      <c r="G21" s="5" t="s">
        <v>58</v>
      </c>
      <c r="H21" s="5" t="s">
        <v>59</v>
      </c>
      <c r="I21" s="5" t="s">
        <v>58</v>
      </c>
      <c r="J21" s="5" t="s">
        <v>59</v>
      </c>
      <c r="K21" s="5" t="s">
        <v>58</v>
      </c>
      <c r="L21" s="5" t="s">
        <v>58</v>
      </c>
      <c r="M21" s="5" t="s">
        <v>59</v>
      </c>
      <c r="N21" s="5" t="s">
        <v>58</v>
      </c>
      <c r="O21" s="5" t="s">
        <v>59</v>
      </c>
      <c r="P21" s="5" t="s">
        <v>58</v>
      </c>
    </row>
    <row r="22" spans="1:16" s="1" customFormat="1" ht="15.75" x14ac:dyDescent="0.25">
      <c r="A22" s="6">
        <v>1</v>
      </c>
      <c r="B22" s="6">
        <v>2</v>
      </c>
      <c r="C22" s="6">
        <v>3</v>
      </c>
      <c r="D22" s="6">
        <v>4</v>
      </c>
      <c r="E22" s="6">
        <v>5</v>
      </c>
      <c r="F22" s="6">
        <v>6</v>
      </c>
      <c r="G22" s="6">
        <v>7</v>
      </c>
      <c r="H22" s="6">
        <v>8</v>
      </c>
      <c r="I22" s="6">
        <v>9</v>
      </c>
      <c r="J22" s="6">
        <v>10</v>
      </c>
      <c r="K22" s="6">
        <v>11</v>
      </c>
      <c r="L22" s="6">
        <v>12</v>
      </c>
      <c r="M22" s="6">
        <v>13</v>
      </c>
      <c r="N22" s="6">
        <v>14</v>
      </c>
      <c r="O22" s="6">
        <v>15</v>
      </c>
      <c r="P22" s="6">
        <v>16</v>
      </c>
    </row>
    <row r="23" spans="1:16" ht="38.25" customHeight="1" x14ac:dyDescent="0.25">
      <c r="A23" s="7"/>
      <c r="B23" s="7"/>
      <c r="C23" s="7"/>
      <c r="D23" s="8"/>
      <c r="E23" s="9"/>
      <c r="F23" s="9"/>
      <c r="G23" s="9"/>
      <c r="H23" s="9"/>
      <c r="I23" s="7"/>
      <c r="J23" s="7"/>
      <c r="K23" s="7"/>
      <c r="L23" s="7"/>
      <c r="M23" s="7"/>
      <c r="N23" s="10"/>
      <c r="O23" s="10"/>
      <c r="P23" s="7"/>
    </row>
  </sheetData>
  <mergeCells count="19">
    <mergeCell ref="A4:P4"/>
    <mergeCell ref="A6:P6"/>
    <mergeCell ref="A8:P8"/>
    <mergeCell ref="A9:P9"/>
    <mergeCell ref="A11:P11"/>
    <mergeCell ref="A12:P12"/>
    <mergeCell ref="A14:P14"/>
    <mergeCell ref="A15:P15"/>
    <mergeCell ref="A17:P17"/>
    <mergeCell ref="A19:A21"/>
    <mergeCell ref="D19:D21"/>
    <mergeCell ref="K19:K20"/>
    <mergeCell ref="P19:P20"/>
    <mergeCell ref="B19:C20"/>
    <mergeCell ref="L19:M20"/>
    <mergeCell ref="N19:O20"/>
    <mergeCell ref="E19:F20"/>
    <mergeCell ref="G19:H20"/>
    <mergeCell ref="I19:J20"/>
  </mergeCells>
  <pageMargins left="0.7" right="0.7" top="0.75" bottom="0.75" header="0.3" footer="0.3"/>
  <pageSetup paperSize="9" scale="3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23"/>
  <sheetViews>
    <sheetView view="pageBreakPreview" zoomScale="60" zoomScaleNormal="100" workbookViewId="0">
      <selection activeCell="G33" sqref="G33"/>
    </sheetView>
  </sheetViews>
  <sheetFormatPr defaultColWidth="9" defaultRowHeight="15" x14ac:dyDescent="0.25"/>
  <cols>
    <col min="1" max="1" width="9" style="3" customWidth="1"/>
    <col min="2" max="2" width="15.140625" style="3" customWidth="1"/>
    <col min="3" max="3" width="13.85546875" style="3" customWidth="1"/>
    <col min="4" max="4" width="16.5703125" style="3" customWidth="1"/>
    <col min="5" max="5" width="18.140625" style="3" customWidth="1"/>
    <col min="6" max="9" width="9" style="3" customWidth="1"/>
    <col min="10" max="10" width="17.7109375" style="3" customWidth="1"/>
    <col min="11" max="11" width="10.7109375" style="3" customWidth="1"/>
    <col min="12" max="12" width="10.5703125" style="3" customWidth="1"/>
    <col min="13" max="18" width="9" style="3" customWidth="1"/>
    <col min="19" max="19" width="15.7109375" style="3" customWidth="1"/>
    <col min="20" max="20" width="20.28515625" style="3" customWidth="1"/>
    <col min="21" max="21" width="20.7109375" style="3" customWidth="1"/>
    <col min="22" max="22" width="12.28515625" style="3" customWidth="1"/>
    <col min="23" max="23" width="17" style="3" customWidth="1"/>
  </cols>
  <sheetData>
    <row r="1" spans="1:22" s="1" customFormat="1" ht="15.75" x14ac:dyDescent="0.25">
      <c r="V1" s="1" t="s">
        <v>0</v>
      </c>
    </row>
    <row r="2" spans="1:22" s="1" customFormat="1" ht="15.75" x14ac:dyDescent="0.25">
      <c r="V2" s="1" t="s">
        <v>1</v>
      </c>
    </row>
    <row r="3" spans="1:22" s="1" customFormat="1" ht="15.75" x14ac:dyDescent="0.25">
      <c r="V3" s="1" t="s">
        <v>60</v>
      </c>
    </row>
    <row r="4" spans="1:22" s="1" customFormat="1" ht="15.75" x14ac:dyDescent="0.25">
      <c r="B4" s="73" t="s">
        <v>61</v>
      </c>
      <c r="C4" s="73"/>
      <c r="D4" s="73"/>
      <c r="E4" s="73"/>
      <c r="F4" s="73"/>
      <c r="G4" s="73"/>
      <c r="H4" s="73"/>
      <c r="I4" s="73"/>
      <c r="J4" s="73"/>
      <c r="K4" s="73"/>
      <c r="L4" s="73"/>
      <c r="M4" s="73"/>
      <c r="N4" s="73"/>
      <c r="O4" s="73"/>
      <c r="P4" s="73"/>
      <c r="Q4" s="73"/>
      <c r="R4" s="73"/>
      <c r="S4" s="73"/>
      <c r="T4" s="73"/>
    </row>
    <row r="6" spans="1:22" s="1" customFormat="1" ht="18.75" x14ac:dyDescent="0.3">
      <c r="A6" s="74" t="s">
        <v>47</v>
      </c>
      <c r="B6" s="74"/>
      <c r="C6" s="74"/>
      <c r="D6" s="74"/>
      <c r="E6" s="74"/>
      <c r="F6" s="74"/>
      <c r="G6" s="74"/>
      <c r="H6" s="74"/>
      <c r="I6" s="74"/>
      <c r="J6" s="74"/>
      <c r="K6" s="74"/>
      <c r="L6" s="74"/>
      <c r="M6" s="74"/>
      <c r="N6" s="74"/>
      <c r="O6" s="74"/>
      <c r="P6" s="74"/>
      <c r="Q6" s="74"/>
      <c r="R6" s="74"/>
      <c r="S6" s="74"/>
      <c r="T6" s="74"/>
    </row>
    <row r="8" spans="1:22" s="1" customFormat="1" ht="15.75" x14ac:dyDescent="0.25">
      <c r="A8" s="73" t="str">
        <f>'1. паспорт '!A9:H9</f>
        <v>Филиал АО «Ставэлектросеть» г. Михайловск</v>
      </c>
      <c r="B8" s="73"/>
      <c r="C8" s="73"/>
      <c r="D8" s="73"/>
      <c r="E8" s="73"/>
      <c r="F8" s="73"/>
      <c r="G8" s="73"/>
      <c r="H8" s="73"/>
      <c r="I8" s="73"/>
      <c r="J8" s="73"/>
      <c r="K8" s="73"/>
      <c r="L8" s="73"/>
      <c r="M8" s="73"/>
      <c r="N8" s="73"/>
      <c r="O8" s="73"/>
      <c r="P8" s="73"/>
      <c r="Q8" s="73"/>
      <c r="R8" s="73"/>
      <c r="S8" s="73"/>
      <c r="T8" s="73"/>
    </row>
    <row r="9" spans="1:22" s="1" customFormat="1" ht="15.75" x14ac:dyDescent="0.25">
      <c r="A9" s="65" t="s">
        <v>5</v>
      </c>
      <c r="B9" s="65"/>
      <c r="C9" s="65"/>
      <c r="D9" s="65"/>
      <c r="E9" s="65"/>
      <c r="F9" s="65"/>
      <c r="G9" s="65"/>
      <c r="H9" s="65"/>
      <c r="I9" s="65"/>
      <c r="J9" s="65"/>
      <c r="K9" s="65"/>
      <c r="L9" s="65"/>
      <c r="M9" s="65"/>
      <c r="N9" s="65"/>
      <c r="O9" s="65"/>
      <c r="P9" s="65"/>
      <c r="Q9" s="65"/>
      <c r="R9" s="65"/>
      <c r="S9" s="65"/>
      <c r="T9" s="65"/>
    </row>
    <row r="11" spans="1:22" s="1" customFormat="1" ht="15.75" x14ac:dyDescent="0.25">
      <c r="A11" s="73" t="str">
        <f>'1. паспорт '!A12:H12</f>
        <v>Р_СТ-059130</v>
      </c>
      <c r="B11" s="73"/>
      <c r="C11" s="73"/>
      <c r="D11" s="73"/>
      <c r="E11" s="73"/>
      <c r="F11" s="73"/>
      <c r="G11" s="73"/>
      <c r="H11" s="73"/>
      <c r="I11" s="73"/>
      <c r="J11" s="73"/>
      <c r="K11" s="73"/>
      <c r="L11" s="73"/>
      <c r="M11" s="73"/>
      <c r="N11" s="73"/>
      <c r="O11" s="73"/>
      <c r="P11" s="73"/>
      <c r="Q11" s="73"/>
      <c r="R11" s="73"/>
      <c r="S11" s="73"/>
      <c r="T11" s="73"/>
    </row>
    <row r="12" spans="1:22" s="1" customFormat="1" ht="15.75" x14ac:dyDescent="0.25">
      <c r="A12" s="65" t="s">
        <v>6</v>
      </c>
      <c r="B12" s="65"/>
      <c r="C12" s="65"/>
      <c r="D12" s="65"/>
      <c r="E12" s="65"/>
      <c r="F12" s="65"/>
      <c r="G12" s="65"/>
      <c r="H12" s="65"/>
      <c r="I12" s="65"/>
      <c r="J12" s="65"/>
      <c r="K12" s="65"/>
      <c r="L12" s="65"/>
      <c r="M12" s="65"/>
      <c r="N12" s="65"/>
      <c r="O12" s="65"/>
      <c r="P12" s="65"/>
      <c r="Q12" s="65"/>
      <c r="R12" s="65"/>
      <c r="S12" s="65"/>
      <c r="T12" s="65"/>
    </row>
    <row r="14" spans="1:22" s="1" customFormat="1" ht="15.75" x14ac:dyDescent="0.25">
      <c r="A14" s="66" t="str">
        <f>'1. паспорт '!A15:H15</f>
        <v>Установка измерительного комплекса г. Михайловск, ул. Владимира Селёдкина, д. 241 по ТУ 1158/2025/МИХ от 17.11.2025 (оп. № 12 ВЛ-0,4 кВ Ф-5 ТП-38/216, заявитель Милахимов Б. Н.)</v>
      </c>
      <c r="B14" s="66"/>
      <c r="C14" s="66"/>
      <c r="D14" s="66"/>
      <c r="E14" s="66"/>
      <c r="F14" s="66"/>
      <c r="G14" s="66"/>
      <c r="H14" s="66"/>
      <c r="I14" s="66"/>
      <c r="J14" s="66"/>
      <c r="K14" s="66"/>
      <c r="L14" s="66"/>
      <c r="M14" s="66"/>
      <c r="N14" s="66"/>
      <c r="O14" s="66"/>
      <c r="P14" s="66"/>
      <c r="Q14" s="66"/>
      <c r="R14" s="66"/>
      <c r="S14" s="66"/>
      <c r="T14" s="66"/>
    </row>
    <row r="15" spans="1:22" s="1" customFormat="1" ht="15.75" x14ac:dyDescent="0.25">
      <c r="A15" s="65" t="s">
        <v>7</v>
      </c>
      <c r="B15" s="65"/>
      <c r="C15" s="65"/>
      <c r="D15" s="65"/>
      <c r="E15" s="65"/>
      <c r="F15" s="65"/>
      <c r="G15" s="65"/>
      <c r="H15" s="65"/>
      <c r="I15" s="65"/>
      <c r="J15" s="65"/>
      <c r="K15" s="65"/>
      <c r="L15" s="65"/>
      <c r="M15" s="65"/>
      <c r="N15" s="65"/>
      <c r="O15" s="65"/>
      <c r="P15" s="65"/>
      <c r="Q15" s="65"/>
      <c r="R15" s="65"/>
      <c r="S15" s="65"/>
      <c r="T15" s="65"/>
    </row>
    <row r="17" spans="1:23" s="2" customFormat="1" ht="18.75" x14ac:dyDescent="0.3">
      <c r="A17" s="67" t="s">
        <v>62</v>
      </c>
      <c r="B17" s="67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</row>
    <row r="19" spans="1:23" s="1" customFormat="1" ht="15.75" customHeight="1" x14ac:dyDescent="0.25">
      <c r="A19" s="68" t="s">
        <v>9</v>
      </c>
      <c r="B19" s="68" t="s">
        <v>63</v>
      </c>
      <c r="C19" s="68"/>
      <c r="D19" s="68" t="s">
        <v>64</v>
      </c>
      <c r="E19" s="68"/>
      <c r="F19" s="75" t="s">
        <v>65</v>
      </c>
      <c r="G19" s="75"/>
      <c r="H19" s="75"/>
      <c r="I19" s="75"/>
      <c r="J19" s="68" t="s">
        <v>66</v>
      </c>
      <c r="K19" s="68" t="s">
        <v>67</v>
      </c>
      <c r="L19" s="68"/>
      <c r="M19" s="68" t="s">
        <v>68</v>
      </c>
      <c r="N19" s="68"/>
      <c r="O19" s="68" t="s">
        <v>69</v>
      </c>
      <c r="P19" s="68"/>
      <c r="Q19" s="68" t="s">
        <v>70</v>
      </c>
      <c r="R19" s="68"/>
      <c r="S19" s="68" t="s">
        <v>71</v>
      </c>
      <c r="T19" s="68" t="s">
        <v>72</v>
      </c>
      <c r="U19" s="68" t="s">
        <v>73</v>
      </c>
      <c r="V19" s="68" t="s">
        <v>74</v>
      </c>
      <c r="W19" s="68"/>
    </row>
    <row r="20" spans="1:23" s="1" customFormat="1" ht="15.75" x14ac:dyDescent="0.25">
      <c r="A20" s="69"/>
      <c r="B20" s="71"/>
      <c r="C20" s="72"/>
      <c r="D20" s="71"/>
      <c r="E20" s="72"/>
      <c r="F20" s="75" t="s">
        <v>75</v>
      </c>
      <c r="G20" s="75"/>
      <c r="H20" s="75" t="s">
        <v>76</v>
      </c>
      <c r="I20" s="75"/>
      <c r="J20" s="70"/>
      <c r="K20" s="71"/>
      <c r="L20" s="72"/>
      <c r="M20" s="71"/>
      <c r="N20" s="72"/>
      <c r="O20" s="71"/>
      <c r="P20" s="72"/>
      <c r="Q20" s="71"/>
      <c r="R20" s="72"/>
      <c r="S20" s="70"/>
      <c r="T20" s="70"/>
      <c r="U20" s="70"/>
      <c r="V20" s="71"/>
      <c r="W20" s="72"/>
    </row>
    <row r="21" spans="1:23" s="1" customFormat="1" ht="15.75" x14ac:dyDescent="0.25">
      <c r="A21" s="70"/>
      <c r="B21" s="5" t="s">
        <v>58</v>
      </c>
      <c r="C21" s="5" t="s">
        <v>59</v>
      </c>
      <c r="D21" s="5" t="s">
        <v>58</v>
      </c>
      <c r="E21" s="5" t="s">
        <v>59</v>
      </c>
      <c r="F21" s="5" t="s">
        <v>58</v>
      </c>
      <c r="G21" s="5" t="s">
        <v>59</v>
      </c>
      <c r="H21" s="5" t="s">
        <v>58</v>
      </c>
      <c r="I21" s="5" t="s">
        <v>59</v>
      </c>
      <c r="J21" s="5" t="s">
        <v>58</v>
      </c>
      <c r="K21" s="5" t="s">
        <v>58</v>
      </c>
      <c r="L21" s="5" t="s">
        <v>59</v>
      </c>
      <c r="M21" s="5" t="s">
        <v>58</v>
      </c>
      <c r="N21" s="5" t="s">
        <v>59</v>
      </c>
      <c r="O21" s="5" t="s">
        <v>58</v>
      </c>
      <c r="P21" s="5" t="s">
        <v>59</v>
      </c>
      <c r="Q21" s="5" t="s">
        <v>58</v>
      </c>
      <c r="R21" s="5" t="s">
        <v>59</v>
      </c>
      <c r="S21" s="5" t="s">
        <v>58</v>
      </c>
      <c r="T21" s="5" t="s">
        <v>58</v>
      </c>
      <c r="U21" s="5" t="s">
        <v>58</v>
      </c>
      <c r="V21" s="5" t="s">
        <v>58</v>
      </c>
      <c r="W21" s="5" t="s">
        <v>59</v>
      </c>
    </row>
    <row r="22" spans="1:23" s="1" customFormat="1" ht="15.75" x14ac:dyDescent="0.25">
      <c r="A22" s="6">
        <v>1</v>
      </c>
      <c r="B22" s="6">
        <v>2</v>
      </c>
      <c r="C22" s="6">
        <v>3</v>
      </c>
      <c r="D22" s="6">
        <v>4</v>
      </c>
      <c r="E22" s="6">
        <v>5</v>
      </c>
      <c r="F22" s="6">
        <v>6</v>
      </c>
      <c r="G22" s="6">
        <v>7</v>
      </c>
      <c r="H22" s="6">
        <v>8</v>
      </c>
      <c r="I22" s="6">
        <v>9</v>
      </c>
      <c r="J22" s="6">
        <v>10</v>
      </c>
      <c r="K22" s="6">
        <v>11</v>
      </c>
      <c r="L22" s="6">
        <v>12</v>
      </c>
      <c r="M22" s="6">
        <v>13</v>
      </c>
      <c r="N22" s="6">
        <v>14</v>
      </c>
      <c r="O22" s="6">
        <v>15</v>
      </c>
      <c r="P22" s="6">
        <v>16</v>
      </c>
      <c r="Q22" s="6">
        <v>19</v>
      </c>
      <c r="R22" s="6">
        <v>20</v>
      </c>
      <c r="S22" s="6">
        <v>21</v>
      </c>
      <c r="T22" s="6">
        <v>22</v>
      </c>
      <c r="U22" s="6">
        <v>23</v>
      </c>
      <c r="V22" s="6">
        <v>24</v>
      </c>
      <c r="W22" s="6">
        <v>25</v>
      </c>
    </row>
    <row r="23" spans="1:23" s="1" customFormat="1" ht="15.75" x14ac:dyDescent="0.25">
      <c r="A23" s="7" t="s">
        <v>43</v>
      </c>
      <c r="B23" s="7" t="s">
        <v>43</v>
      </c>
      <c r="C23" s="7" t="s">
        <v>43</v>
      </c>
      <c r="D23" s="7" t="s">
        <v>43</v>
      </c>
      <c r="E23" s="7" t="s">
        <v>43</v>
      </c>
      <c r="F23" s="7" t="s">
        <v>43</v>
      </c>
      <c r="G23" s="7" t="s">
        <v>43</v>
      </c>
      <c r="H23" s="7" t="s">
        <v>43</v>
      </c>
      <c r="I23" s="7" t="s">
        <v>43</v>
      </c>
      <c r="J23" s="7" t="s">
        <v>43</v>
      </c>
      <c r="K23" s="7" t="s">
        <v>43</v>
      </c>
      <c r="L23" s="7" t="s">
        <v>43</v>
      </c>
      <c r="M23" s="7" t="s">
        <v>43</v>
      </c>
      <c r="N23" s="7" t="s">
        <v>43</v>
      </c>
      <c r="O23" s="7" t="s">
        <v>43</v>
      </c>
      <c r="P23" s="7" t="s">
        <v>43</v>
      </c>
      <c r="Q23" s="7" t="s">
        <v>43</v>
      </c>
      <c r="R23" s="7" t="s">
        <v>43</v>
      </c>
      <c r="S23" s="7" t="s">
        <v>43</v>
      </c>
      <c r="T23" s="7" t="s">
        <v>43</v>
      </c>
      <c r="U23" s="7" t="s">
        <v>43</v>
      </c>
      <c r="V23" s="7" t="s">
        <v>43</v>
      </c>
      <c r="W23" s="7" t="s">
        <v>43</v>
      </c>
    </row>
  </sheetData>
  <mergeCells count="24">
    <mergeCell ref="B4:T4"/>
    <mergeCell ref="A6:T6"/>
    <mergeCell ref="A8:T8"/>
    <mergeCell ref="A9:T9"/>
    <mergeCell ref="A11:T11"/>
    <mergeCell ref="A19:A21"/>
    <mergeCell ref="J19:J20"/>
    <mergeCell ref="S19:S20"/>
    <mergeCell ref="A12:T12"/>
    <mergeCell ref="A14:T14"/>
    <mergeCell ref="A15:T15"/>
    <mergeCell ref="A17:T17"/>
    <mergeCell ref="F19:I19"/>
    <mergeCell ref="T19:T20"/>
    <mergeCell ref="U19:U20"/>
    <mergeCell ref="B19:C20"/>
    <mergeCell ref="D19:E20"/>
    <mergeCell ref="V19:W20"/>
    <mergeCell ref="K19:L20"/>
    <mergeCell ref="M19:N20"/>
    <mergeCell ref="O19:P20"/>
    <mergeCell ref="Q19:R20"/>
    <mergeCell ref="F20:G20"/>
    <mergeCell ref="H20:I20"/>
  </mergeCells>
  <pageMargins left="0.7" right="0.7" top="0.75" bottom="0.75" header="0.3" footer="0.3"/>
  <pageSetup paperSize="9" scale="23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1. паспорт </vt:lpstr>
      <vt:lpstr>2. тех характеристики ПС</vt:lpstr>
      <vt:lpstr>3. тех. характеристики ЛЭП </vt:lpstr>
      <vt:lpstr>'1. паспорт '!Область_печати</vt:lpstr>
      <vt:lpstr>'2. тех характеристики ПС'!Область_печати</vt:lpstr>
      <vt:lpstr>'3. тех. характеристики ЛЭП 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Игнатова Ирина Николаевна</dc:creator>
  <cp:lastModifiedBy>Игнатова Ирина Николаевна</cp:lastModifiedBy>
  <cp:lastPrinted>2025-07-21T09:34:00Z</cp:lastPrinted>
  <dcterms:created xsi:type="dcterms:W3CDTF">2017-06-27T14:15:00Z</dcterms:created>
  <dcterms:modified xsi:type="dcterms:W3CDTF">2026-02-06T09:35:28Z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3D9627BB38BD4865BA5CCB4343B2A2C3_12</vt:lpwstr>
  </property>
  <property fmtid="{D5CDD505-2E9C-101B-9397-08002B2CF9AE}" pid="3" name="KSOProductBuildVer">
    <vt:lpwstr>1049-12.2.0.21179</vt:lpwstr>
  </property>
</Properties>
</file>